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не стоит на балансе но передано" sheetId="3" r:id="rId3"/>
  </sheets>
  <calcPr calcId="125725" iterateDelta="1E-4"/>
</workbook>
</file>

<file path=xl/calcChain.xml><?xml version="1.0" encoding="utf-8"?>
<calcChain xmlns="http://schemas.openxmlformats.org/spreadsheetml/2006/main">
  <c r="D20" i="3"/>
  <c r="F20"/>
  <c r="F1048548" i="1"/>
</calcChain>
</file>

<file path=xl/sharedStrings.xml><?xml version="1.0" encoding="utf-8"?>
<sst xmlns="http://schemas.openxmlformats.org/spreadsheetml/2006/main" count="275" uniqueCount="153">
  <si>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</si>
  <si>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</si>
  <si>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</si>
  <si>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</si>
  <si>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</si>
  <si>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</si>
  <si>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</si>
  <si>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</si>
  <si>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</si>
  <si>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</si>
  <si>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</si>
  <si>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</si>
  <si>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особо ценное</t>
  </si>
  <si>
    <t xml:space="preserve">кухня стандарт </t>
  </si>
  <si>
    <t xml:space="preserve">распоряжение №428 от 21.02.2011 </t>
  </si>
  <si>
    <t>1101.06..091</t>
  </si>
  <si>
    <t>1101.06..092</t>
  </si>
  <si>
    <t xml:space="preserve">водонагреватель </t>
  </si>
  <si>
    <t>1101.06.132</t>
  </si>
  <si>
    <t>вытяжка кухонная</t>
  </si>
  <si>
    <t>1101.06.129</t>
  </si>
  <si>
    <t>гардин 1,5</t>
  </si>
  <si>
    <t>1101.06.1074</t>
  </si>
  <si>
    <t>гардина 2,5</t>
  </si>
  <si>
    <t>1101.06.108</t>
  </si>
  <si>
    <t>гардина 8,5</t>
  </si>
  <si>
    <t>1101.06.109</t>
  </si>
  <si>
    <t>1101.06.106</t>
  </si>
  <si>
    <t>гладильный стол</t>
  </si>
  <si>
    <t>1101.06.124</t>
  </si>
  <si>
    <t>горшок детский</t>
  </si>
  <si>
    <t>1101.06.125</t>
  </si>
  <si>
    <t>1101.06.121</t>
  </si>
  <si>
    <t>горшочница</t>
  </si>
  <si>
    <t>1101.06.122</t>
  </si>
  <si>
    <t>1101.06.113</t>
  </si>
  <si>
    <t xml:space="preserve">кабинка детская </t>
  </si>
  <si>
    <t>1101.06.114</t>
  </si>
  <si>
    <t>1101.06.099</t>
  </si>
  <si>
    <t>комплект игровой мебели "Спальня 1"</t>
  </si>
  <si>
    <t>1101.06.100</t>
  </si>
  <si>
    <t>1101.06.111</t>
  </si>
  <si>
    <t xml:space="preserve">компьютер </t>
  </si>
  <si>
    <t>1101.06.112</t>
  </si>
  <si>
    <t>1101.04.209</t>
  </si>
  <si>
    <t>кровать детская</t>
  </si>
  <si>
    <t>1101.06.115</t>
  </si>
  <si>
    <t xml:space="preserve">лавочка детская </t>
  </si>
  <si>
    <t>1101.06.116</t>
  </si>
  <si>
    <t>магазин игровой</t>
  </si>
  <si>
    <t>1101.06.101</t>
  </si>
  <si>
    <t>мойка-2, чашевая-1</t>
  </si>
  <si>
    <t>1101.06.110</t>
  </si>
  <si>
    <t>1101.06.095</t>
  </si>
  <si>
    <t>обеденная группа</t>
  </si>
  <si>
    <t>1101.06.096</t>
  </si>
  <si>
    <t>1101.06.093</t>
  </si>
  <si>
    <t>палас</t>
  </si>
  <si>
    <t>1101.06.094</t>
  </si>
  <si>
    <t>плита кухонная с жарочным шкафом</t>
  </si>
  <si>
    <t>1101.06.123</t>
  </si>
  <si>
    <t>1101.06.097</t>
  </si>
  <si>
    <t>полка навесная закрытая</t>
  </si>
  <si>
    <t>1101.06.098</t>
  </si>
  <si>
    <t>полотеничница</t>
  </si>
  <si>
    <t>1101.06.087</t>
  </si>
  <si>
    <t>раскладушка</t>
  </si>
  <si>
    <t>1101.06.088</t>
  </si>
  <si>
    <t>1101.06.086</t>
  </si>
  <si>
    <t>сейф</t>
  </si>
  <si>
    <t>стеллаж теремок</t>
  </si>
  <si>
    <t>1101.06.120</t>
  </si>
  <si>
    <t>стеллаж для хоз. Нужд</t>
  </si>
  <si>
    <t>1101.06.118</t>
  </si>
  <si>
    <t>стеллаж для чистого белья</t>
  </si>
  <si>
    <t>1101.06.119</t>
  </si>
  <si>
    <t>1101.06.117</t>
  </si>
  <si>
    <t>стеллаж закрытый</t>
  </si>
  <si>
    <t>стеллаж полка</t>
  </si>
  <si>
    <t>стенка для игрушек</t>
  </si>
  <si>
    <t>стиральная машина</t>
  </si>
  <si>
    <t>стол для оборудования</t>
  </si>
  <si>
    <t>1101.06.128</t>
  </si>
  <si>
    <t>стол однотумбовый</t>
  </si>
  <si>
    <t>стол рабочий</t>
  </si>
  <si>
    <t>1101.06.126</t>
  </si>
  <si>
    <t>стол разделочный</t>
  </si>
  <si>
    <t>1101.06.127</t>
  </si>
  <si>
    <t>стул детский</t>
  </si>
  <si>
    <t>1101.06.084</t>
  </si>
  <si>
    <t xml:space="preserve">стул  </t>
  </si>
  <si>
    <t>1101.06.085</t>
  </si>
  <si>
    <t>сушка для посуды</t>
  </si>
  <si>
    <t>табурет</t>
  </si>
  <si>
    <t xml:space="preserve">тумба моечная для столовой </t>
  </si>
  <si>
    <t>1101.06.103</t>
  </si>
  <si>
    <t>уголок природы</t>
  </si>
  <si>
    <t>1101.06.104</t>
  </si>
  <si>
    <t>холодильник</t>
  </si>
  <si>
    <t>1101.06.105</t>
  </si>
  <si>
    <t>холодильник с морозильной камерой</t>
  </si>
  <si>
    <t>1101.06.131</t>
  </si>
  <si>
    <t>уцентр песок-вода</t>
  </si>
  <si>
    <t>шкаф для документов</t>
  </si>
  <si>
    <t>1101.06.089</t>
  </si>
  <si>
    <t>1101.06.090</t>
  </si>
  <si>
    <t>шкаф для одежды</t>
  </si>
  <si>
    <t>шкаф холодильный</t>
  </si>
  <si>
    <t>расп. №80 от 20.01.2012 г.</t>
  </si>
  <si>
    <t>земельный участок</t>
  </si>
  <si>
    <t xml:space="preserve">Целевое назначение </t>
  </si>
  <si>
    <t xml:space="preserve">Ограничения правами третьих лиц </t>
  </si>
  <si>
    <t>Обременения правами третьих лиц</t>
  </si>
  <si>
    <t xml:space="preserve">здание детского сада </t>
  </si>
  <si>
    <t>673400, Забайкальский край, Нерчинский район, г. Нерчинск, ул. Декабристов, 5</t>
  </si>
  <si>
    <t xml:space="preserve">Площадь: 402 кв.м. , Инвентарный номер: 199/А:1001, 1969 г. , этажность 2. </t>
  </si>
  <si>
    <t>Нежилое помещение, Детский сад</t>
  </si>
  <si>
    <t xml:space="preserve">использование в соответствии с целями деятельности Учреждения, предусмотренными уставом Учреждения </t>
  </si>
  <si>
    <t xml:space="preserve">Площадь: 2241 кв.м. </t>
  </si>
  <si>
    <t>Земли населенных пунктов</t>
  </si>
  <si>
    <t>Ноутбук Lenovo</t>
  </si>
  <si>
    <t>Распоряжение №892 от 31.12.2019</t>
  </si>
  <si>
    <t>Принтер</t>
  </si>
  <si>
    <t>Стиральная машина</t>
  </si>
  <si>
    <t>Стол компьютерный</t>
  </si>
  <si>
    <t>Мебель детская</t>
  </si>
  <si>
    <t xml:space="preserve">полка книжная </t>
  </si>
  <si>
    <t>полки</t>
  </si>
  <si>
    <t>водонагреватель</t>
  </si>
  <si>
    <t>1101,06,135</t>
  </si>
  <si>
    <t>1101,06,138</t>
  </si>
  <si>
    <t>1101,06,128</t>
  </si>
  <si>
    <t>1101,06,129</t>
  </si>
  <si>
    <t>телевизор</t>
  </si>
  <si>
    <t>1101,06,130</t>
  </si>
  <si>
    <t>диван</t>
  </si>
  <si>
    <t>1101,06,132</t>
  </si>
  <si>
    <t>не передано распоряжение, но числиться</t>
  </si>
  <si>
    <t>не передано распоряжение, но числиться на балансе учреждения</t>
  </si>
  <si>
    <t>1101.06.136</t>
  </si>
  <si>
    <t>1101.06.133</t>
  </si>
  <si>
    <t>1101.06.137</t>
  </si>
  <si>
    <t>1101.06.138</t>
  </si>
  <si>
    <t>Свидетельство</t>
  </si>
  <si>
    <t>№ 75-75-15/012/2012-109от 31.10.2012 (собственность)(№ 75-75-15/007/2013-339  от 19.08.2013  (оперативное управление)</t>
  </si>
  <si>
    <t xml:space="preserve">распоряжение №3748 от 31.12.2010 г., </t>
  </si>
  <si>
    <t>Муниципальное бюджетное  дошкольное образовательное учреждение Детский сад №7 г. Нерчинска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</si>
  <si>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</si>
  <si>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</si>
  <si>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r>
      <t xml:space="preserve">75:12:200255:57 </t>
    </r>
    <r>
      <rPr>
        <b/>
        <sz val="9"/>
        <color rgb="FF343434"/>
        <rFont val="Times New Roman"/>
        <family val="1"/>
        <charset val="204"/>
      </rPr>
      <t>(кадастровая стоимость 391076,91)</t>
    </r>
  </si>
  <si>
    <t xml:space="preserve">Собственность №75:12:200255:57-75/116/2023-1 от 14.11.2023 г.                            № 75-75-15/013/2013-153  от 06.09.2013  (постоянное (бессрочное) пользование)  </t>
  </si>
  <si>
    <t>п.3 ст. 3.1 Федерального закона "О ведении в дейсвие Земельного кодекса Российской Федерации", №137-ФЗ, выдан 25.10.2001 г.</t>
  </si>
  <si>
    <r>
      <t>75:12:200255:58</t>
    </r>
    <r>
      <rPr>
        <b/>
        <sz val="9"/>
        <color rgb="FF343434"/>
        <rFont val="Times New Roman"/>
        <family val="1"/>
        <charset val="204"/>
      </rPr>
      <t xml:space="preserve"> (балансовая стоимость 2482016,76 руб. ,остаточная стоимость 1446654,76 руб.)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</si>
</sst>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34343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48548"/>
  <sheetViews>
    <sheetView workbookViewId="0">
      <pane ySplit="2" topLeftCell="A3" activePane="bottomLeft" state="frozen"/>
      <selection pane="bottomLeft" activeCell="D60" sqref="D60"/>
    </sheetView>
  </sheetViews>
  <sheetFormatPr defaultColWidth="11.85546875" defaultRowHeight="12"/>
  <cols>
    <col min="1" max="1" width="4" style="18" bestFit="1" customWidth="1"/>
    <col min="2" max="2" width="21.5703125" style="28" bestFit="1" customWidth="1"/>
    <col min="3" max="3" width="13.7109375" style="18" customWidth="1"/>
    <col min="4" max="4" width="8.28515625" style="18" bestFit="1" customWidth="1"/>
    <col min="5" max="5" width="10.140625" style="18" customWidth="1"/>
    <col min="6" max="6" width="11.5703125" style="26" bestFit="1" customWidth="1"/>
    <col min="7" max="7" width="12.85546875" style="18" bestFit="1" customWidth="1"/>
    <col min="8" max="8" width="11.42578125" style="18" bestFit="1" customWidth="1"/>
    <col min="9" max="9" width="38.7109375" style="18" customWidth="1"/>
    <col min="10" max="10" width="16.42578125" style="18" customWidth="1"/>
    <col min="11" max="16384" width="11.85546875" style="18"/>
  </cols>
  <sheetData>
    <row r="1" spans="1:12" ht="33.75" customHeight="1">
      <c r="A1" s="40" t="s">
        <v>146</v>
      </c>
      <c r="B1" s="41"/>
      <c r="C1" s="41"/>
      <c r="D1" s="41"/>
      <c r="E1" s="41"/>
      <c r="F1" s="41"/>
      <c r="G1" s="41"/>
      <c r="H1" s="41"/>
      <c r="I1" s="41"/>
      <c r="J1" s="42"/>
    </row>
    <row r="2" spans="1:12" s="21" customFormat="1" ht="36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20" t="s">
        <v>5</v>
      </c>
      <c r="G2" s="19" t="s">
        <v>6</v>
      </c>
      <c r="H2" s="19" t="s">
        <v>7</v>
      </c>
      <c r="I2" s="19" t="s">
        <v>8</v>
      </c>
      <c r="J2" s="21" t="s">
        <v>12</v>
      </c>
      <c r="L2" s="22"/>
    </row>
    <row r="3" spans="1:12" ht="24">
      <c r="A3" s="18">
        <v>1</v>
      </c>
      <c r="B3" s="23" t="s">
        <v>13</v>
      </c>
      <c r="C3" s="22" t="s">
        <v>15</v>
      </c>
      <c r="D3" s="22">
        <v>1</v>
      </c>
      <c r="E3" s="22">
        <v>2011</v>
      </c>
      <c r="F3" s="22">
        <v>23650</v>
      </c>
      <c r="G3" s="22"/>
      <c r="H3" s="22">
        <v>0</v>
      </c>
      <c r="I3" s="18" t="s">
        <v>14</v>
      </c>
      <c r="J3" s="18" t="s">
        <v>108</v>
      </c>
      <c r="L3" s="22"/>
    </row>
    <row r="4" spans="1:12" ht="24">
      <c r="A4" s="18">
        <v>2</v>
      </c>
      <c r="B4" s="23" t="s">
        <v>13</v>
      </c>
      <c r="C4" s="22" t="s">
        <v>16</v>
      </c>
      <c r="D4" s="22">
        <v>1</v>
      </c>
      <c r="E4" s="22">
        <v>2011</v>
      </c>
      <c r="F4" s="22">
        <v>23650</v>
      </c>
      <c r="G4" s="22"/>
      <c r="H4" s="22">
        <v>0</v>
      </c>
      <c r="I4" s="18" t="s">
        <v>14</v>
      </c>
      <c r="J4" s="18" t="s">
        <v>108</v>
      </c>
      <c r="L4" s="22"/>
    </row>
    <row r="5" spans="1:12" s="21" customFormat="1" ht="24">
      <c r="A5" s="21">
        <v>3</v>
      </c>
      <c r="B5" s="23" t="s">
        <v>17</v>
      </c>
      <c r="C5" s="46" t="s">
        <v>18</v>
      </c>
      <c r="D5" s="46">
        <v>1</v>
      </c>
      <c r="E5" s="46">
        <v>2011</v>
      </c>
      <c r="F5" s="46">
        <v>8000</v>
      </c>
      <c r="G5" s="46"/>
      <c r="H5" s="46">
        <v>0</v>
      </c>
      <c r="I5" s="21" t="s">
        <v>14</v>
      </c>
      <c r="J5" s="21" t="s">
        <v>108</v>
      </c>
      <c r="L5" s="46"/>
    </row>
    <row r="6" spans="1:12" s="21" customFormat="1" ht="24">
      <c r="A6" s="21">
        <v>4</v>
      </c>
      <c r="B6" s="23" t="s">
        <v>19</v>
      </c>
      <c r="C6" s="46" t="s">
        <v>20</v>
      </c>
      <c r="D6" s="46">
        <v>1</v>
      </c>
      <c r="E6" s="46">
        <v>2011</v>
      </c>
      <c r="F6" s="46">
        <v>59600</v>
      </c>
      <c r="G6" s="46"/>
      <c r="H6" s="46">
        <v>0</v>
      </c>
      <c r="I6" s="21" t="s">
        <v>14</v>
      </c>
      <c r="J6" s="21" t="s">
        <v>108</v>
      </c>
      <c r="L6" s="46"/>
    </row>
    <row r="7" spans="1:12" s="21" customFormat="1" ht="24">
      <c r="A7" s="21">
        <v>5</v>
      </c>
      <c r="B7" s="23" t="s">
        <v>36</v>
      </c>
      <c r="C7" s="46" t="s">
        <v>38</v>
      </c>
      <c r="D7" s="46">
        <v>10</v>
      </c>
      <c r="E7" s="46">
        <v>2011</v>
      </c>
      <c r="F7" s="46">
        <v>72200</v>
      </c>
      <c r="G7" s="46"/>
      <c r="H7" s="46">
        <v>0</v>
      </c>
      <c r="I7" s="21" t="s">
        <v>14</v>
      </c>
      <c r="J7" s="21" t="s">
        <v>108</v>
      </c>
      <c r="L7" s="46"/>
    </row>
    <row r="8" spans="1:12" s="21" customFormat="1" ht="24">
      <c r="A8" s="21">
        <v>6</v>
      </c>
      <c r="B8" s="23" t="s">
        <v>39</v>
      </c>
      <c r="C8" s="46" t="s">
        <v>41</v>
      </c>
      <c r="D8" s="46">
        <v>2</v>
      </c>
      <c r="E8" s="46">
        <v>2011</v>
      </c>
      <c r="F8" s="46">
        <v>35600</v>
      </c>
      <c r="G8" s="46"/>
      <c r="H8" s="46">
        <v>0</v>
      </c>
      <c r="I8" s="21" t="s">
        <v>14</v>
      </c>
      <c r="J8" s="21" t="s">
        <v>108</v>
      </c>
      <c r="L8" s="46"/>
    </row>
    <row r="9" spans="1:12" s="21" customFormat="1" ht="35.25" customHeight="1">
      <c r="A9" s="21">
        <v>7</v>
      </c>
      <c r="B9" s="23" t="s">
        <v>42</v>
      </c>
      <c r="C9" s="46" t="s">
        <v>44</v>
      </c>
      <c r="D9" s="46">
        <v>1</v>
      </c>
      <c r="E9" s="46">
        <v>2011</v>
      </c>
      <c r="F9" s="46">
        <v>25960</v>
      </c>
      <c r="G9" s="46"/>
      <c r="H9" s="46">
        <v>0</v>
      </c>
      <c r="I9" s="21" t="s">
        <v>14</v>
      </c>
      <c r="J9" s="21" t="s">
        <v>108</v>
      </c>
      <c r="L9" s="46"/>
    </row>
    <row r="10" spans="1:12" s="19" customFormat="1" ht="24">
      <c r="A10" s="21">
        <v>8</v>
      </c>
      <c r="B10" s="23" t="s">
        <v>45</v>
      </c>
      <c r="C10" s="46" t="s">
        <v>46</v>
      </c>
      <c r="D10" s="46">
        <v>40</v>
      </c>
      <c r="E10" s="46">
        <v>2011</v>
      </c>
      <c r="F10" s="46">
        <v>99600</v>
      </c>
      <c r="G10" s="46"/>
      <c r="H10" s="46">
        <v>0</v>
      </c>
      <c r="I10" s="21" t="s">
        <v>14</v>
      </c>
      <c r="J10" s="21" t="s">
        <v>108</v>
      </c>
      <c r="L10" s="46"/>
    </row>
    <row r="11" spans="1:12" s="21" customFormat="1" ht="24">
      <c r="A11" s="21">
        <v>9</v>
      </c>
      <c r="B11" s="23" t="s">
        <v>47</v>
      </c>
      <c r="C11" s="46" t="s">
        <v>40</v>
      </c>
      <c r="D11" s="46">
        <v>10</v>
      </c>
      <c r="E11" s="46">
        <v>2011</v>
      </c>
      <c r="F11" s="46">
        <v>13500</v>
      </c>
      <c r="G11" s="46"/>
      <c r="H11" s="46">
        <v>0</v>
      </c>
      <c r="I11" s="21" t="s">
        <v>14</v>
      </c>
      <c r="J11" s="21" t="s">
        <v>108</v>
      </c>
      <c r="L11" s="46"/>
    </row>
    <row r="12" spans="1:12" s="21" customFormat="1" ht="24">
      <c r="A12" s="21">
        <v>10</v>
      </c>
      <c r="B12" s="23" t="s">
        <v>51</v>
      </c>
      <c r="C12" s="46" t="s">
        <v>53</v>
      </c>
      <c r="D12" s="46">
        <v>2</v>
      </c>
      <c r="E12" s="46">
        <v>2011</v>
      </c>
      <c r="F12" s="46">
        <v>15000</v>
      </c>
      <c r="G12" s="46"/>
      <c r="H12" s="46">
        <v>0</v>
      </c>
      <c r="I12" s="21" t="s">
        <v>14</v>
      </c>
      <c r="J12" s="21" t="s">
        <v>108</v>
      </c>
      <c r="L12" s="46"/>
    </row>
    <row r="13" spans="1:12" s="21" customFormat="1" ht="18" customHeight="1">
      <c r="A13" s="21">
        <v>11</v>
      </c>
      <c r="B13" s="23" t="s">
        <v>54</v>
      </c>
      <c r="C13" s="46" t="s">
        <v>56</v>
      </c>
      <c r="D13" s="46">
        <v>13</v>
      </c>
      <c r="E13" s="46">
        <v>2011</v>
      </c>
      <c r="F13" s="46">
        <v>24950</v>
      </c>
      <c r="G13" s="47"/>
      <c r="H13" s="46">
        <v>0</v>
      </c>
      <c r="I13" s="21" t="s">
        <v>14</v>
      </c>
      <c r="J13" s="21" t="s">
        <v>108</v>
      </c>
      <c r="L13" s="46"/>
    </row>
    <row r="14" spans="1:12" s="21" customFormat="1" ht="24">
      <c r="A14" s="21">
        <v>12</v>
      </c>
      <c r="B14" s="23" t="s">
        <v>59</v>
      </c>
      <c r="C14" s="46" t="s">
        <v>61</v>
      </c>
      <c r="D14" s="46">
        <v>1</v>
      </c>
      <c r="E14" s="46">
        <v>2011</v>
      </c>
      <c r="F14" s="46">
        <v>65780</v>
      </c>
      <c r="G14" s="46"/>
      <c r="H14" s="46">
        <v>0</v>
      </c>
      <c r="I14" s="21" t="s">
        <v>14</v>
      </c>
      <c r="J14" s="21" t="s">
        <v>108</v>
      </c>
      <c r="L14" s="46"/>
    </row>
    <row r="15" spans="1:12" s="21" customFormat="1" ht="24">
      <c r="A15" s="21">
        <v>13</v>
      </c>
      <c r="B15" s="23" t="s">
        <v>62</v>
      </c>
      <c r="C15" s="46" t="s">
        <v>37</v>
      </c>
      <c r="D15" s="46">
        <v>2</v>
      </c>
      <c r="E15" s="46">
        <v>2011</v>
      </c>
      <c r="F15" s="46">
        <v>9720</v>
      </c>
      <c r="G15" s="46"/>
      <c r="H15" s="46">
        <v>0</v>
      </c>
      <c r="I15" s="21" t="s">
        <v>14</v>
      </c>
      <c r="J15" s="21" t="s">
        <v>108</v>
      </c>
      <c r="L15" s="46"/>
    </row>
    <row r="16" spans="1:12" s="21" customFormat="1" ht="24">
      <c r="A16" s="21">
        <v>14</v>
      </c>
      <c r="B16" s="23" t="s">
        <v>64</v>
      </c>
      <c r="C16" s="46" t="s">
        <v>65</v>
      </c>
      <c r="D16" s="46">
        <v>10</v>
      </c>
      <c r="E16" s="46">
        <v>2011</v>
      </c>
      <c r="F16" s="46">
        <v>49600</v>
      </c>
      <c r="G16" s="46"/>
      <c r="H16" s="46">
        <v>0</v>
      </c>
      <c r="I16" s="21" t="s">
        <v>14</v>
      </c>
      <c r="J16" s="21" t="s">
        <v>108</v>
      </c>
      <c r="L16" s="46"/>
    </row>
    <row r="17" spans="1:12" s="21" customFormat="1" ht="24">
      <c r="A17" s="21">
        <v>15</v>
      </c>
      <c r="B17" s="23" t="s">
        <v>66</v>
      </c>
      <c r="C17" s="46" t="s">
        <v>68</v>
      </c>
      <c r="D17" s="46">
        <v>10</v>
      </c>
      <c r="E17" s="46">
        <v>2011</v>
      </c>
      <c r="F17" s="46">
        <v>22500</v>
      </c>
      <c r="G17" s="46"/>
      <c r="H17" s="46">
        <v>0</v>
      </c>
      <c r="I17" s="21" t="s">
        <v>14</v>
      </c>
      <c r="J17" s="21" t="s">
        <v>108</v>
      </c>
      <c r="L17" s="46"/>
    </row>
    <row r="18" spans="1:12" s="21" customFormat="1" ht="24">
      <c r="A18" s="21">
        <v>16</v>
      </c>
      <c r="B18" s="23" t="s">
        <v>69</v>
      </c>
      <c r="C18" s="46" t="s">
        <v>50</v>
      </c>
      <c r="D18" s="46">
        <v>1</v>
      </c>
      <c r="E18" s="46">
        <v>2011</v>
      </c>
      <c r="F18" s="46">
        <v>11200</v>
      </c>
      <c r="G18" s="46"/>
      <c r="H18" s="46">
        <v>0</v>
      </c>
      <c r="I18" s="21" t="s">
        <v>14</v>
      </c>
      <c r="J18" s="21" t="s">
        <v>108</v>
      </c>
      <c r="L18" s="46"/>
    </row>
    <row r="19" spans="1:12" s="21" customFormat="1" ht="24">
      <c r="A19" s="21">
        <v>17</v>
      </c>
      <c r="B19" s="23" t="s">
        <v>72</v>
      </c>
      <c r="C19" s="46" t="s">
        <v>73</v>
      </c>
      <c r="D19" s="46">
        <v>1</v>
      </c>
      <c r="E19" s="46">
        <v>2011</v>
      </c>
      <c r="F19" s="46">
        <v>8500</v>
      </c>
      <c r="G19" s="46"/>
      <c r="H19" s="46">
        <v>0</v>
      </c>
      <c r="I19" s="21" t="s">
        <v>14</v>
      </c>
      <c r="J19" s="21" t="s">
        <v>108</v>
      </c>
      <c r="L19" s="46"/>
    </row>
    <row r="20" spans="1:12" s="21" customFormat="1" ht="24">
      <c r="A20" s="21">
        <v>18</v>
      </c>
      <c r="B20" s="23" t="s">
        <v>74</v>
      </c>
      <c r="C20" s="46" t="s">
        <v>76</v>
      </c>
      <c r="D20" s="46">
        <v>1</v>
      </c>
      <c r="E20" s="46">
        <v>2011</v>
      </c>
      <c r="F20" s="46">
        <v>8500</v>
      </c>
      <c r="G20" s="46"/>
      <c r="H20" s="46">
        <v>0</v>
      </c>
      <c r="I20" s="21" t="s">
        <v>14</v>
      </c>
      <c r="J20" s="21" t="s">
        <v>108</v>
      </c>
      <c r="L20" s="46"/>
    </row>
    <row r="21" spans="1:12" ht="24">
      <c r="A21" s="18">
        <v>19</v>
      </c>
      <c r="B21" s="23" t="s">
        <v>77</v>
      </c>
      <c r="C21" s="22" t="s">
        <v>75</v>
      </c>
      <c r="D21" s="22">
        <v>3</v>
      </c>
      <c r="E21" s="22">
        <v>2011</v>
      </c>
      <c r="F21" s="22">
        <v>25500</v>
      </c>
      <c r="G21" s="22"/>
      <c r="H21" s="22">
        <v>0</v>
      </c>
      <c r="I21" s="18" t="s">
        <v>14</v>
      </c>
      <c r="J21" s="18" t="s">
        <v>108</v>
      </c>
      <c r="L21" s="22"/>
    </row>
    <row r="22" spans="1:12" ht="24">
      <c r="A22" s="18">
        <v>20</v>
      </c>
      <c r="B22" s="23" t="s">
        <v>78</v>
      </c>
      <c r="C22" s="22" t="s">
        <v>48</v>
      </c>
      <c r="D22" s="22">
        <v>5</v>
      </c>
      <c r="E22" s="22">
        <v>2011</v>
      </c>
      <c r="F22" s="22">
        <v>25000</v>
      </c>
      <c r="G22" s="22"/>
      <c r="H22" s="22">
        <v>0</v>
      </c>
      <c r="I22" s="18" t="s">
        <v>14</v>
      </c>
      <c r="J22" s="18" t="s">
        <v>108</v>
      </c>
      <c r="L22" s="22"/>
    </row>
    <row r="23" spans="1:12" ht="24">
      <c r="A23" s="18">
        <v>21</v>
      </c>
      <c r="B23" s="23" t="s">
        <v>79</v>
      </c>
      <c r="C23" s="22" t="s">
        <v>52</v>
      </c>
      <c r="D23" s="22">
        <v>4</v>
      </c>
      <c r="E23" s="22">
        <v>2011</v>
      </c>
      <c r="F23" s="22">
        <v>19600</v>
      </c>
      <c r="G23" s="22"/>
      <c r="H23" s="22">
        <v>0</v>
      </c>
      <c r="I23" s="18" t="s">
        <v>14</v>
      </c>
      <c r="J23" s="18" t="s">
        <v>108</v>
      </c>
      <c r="L23" s="22"/>
    </row>
    <row r="24" spans="1:12" ht="24">
      <c r="A24" s="18">
        <v>22</v>
      </c>
      <c r="B24" s="23" t="s">
        <v>80</v>
      </c>
      <c r="C24" s="22" t="s">
        <v>55</v>
      </c>
      <c r="D24" s="22">
        <v>1</v>
      </c>
      <c r="E24" s="22">
        <v>2011</v>
      </c>
      <c r="F24" s="22">
        <v>15000</v>
      </c>
      <c r="G24" s="22"/>
      <c r="H24" s="22">
        <v>0</v>
      </c>
      <c r="I24" s="18" t="s">
        <v>14</v>
      </c>
      <c r="J24" s="18" t="s">
        <v>108</v>
      </c>
      <c r="L24" s="22"/>
    </row>
    <row r="25" spans="1:12" ht="24">
      <c r="A25" s="18">
        <v>23</v>
      </c>
      <c r="B25" s="23" t="s">
        <v>83</v>
      </c>
      <c r="C25" s="22" t="s">
        <v>60</v>
      </c>
      <c r="D25" s="22">
        <v>1</v>
      </c>
      <c r="E25" s="22">
        <v>2011</v>
      </c>
      <c r="F25" s="22">
        <v>6700</v>
      </c>
      <c r="G25" s="22"/>
      <c r="H25" s="22">
        <v>0</v>
      </c>
      <c r="I25" s="18" t="s">
        <v>14</v>
      </c>
      <c r="J25" s="18" t="s">
        <v>108</v>
      </c>
      <c r="L25" s="22"/>
    </row>
    <row r="26" spans="1:12" ht="24">
      <c r="A26" s="18">
        <v>24</v>
      </c>
      <c r="B26" s="23" t="s">
        <v>84</v>
      </c>
      <c r="C26" s="22" t="s">
        <v>85</v>
      </c>
      <c r="D26" s="22">
        <v>1</v>
      </c>
      <c r="E26" s="22">
        <v>2011</v>
      </c>
      <c r="F26" s="22">
        <v>4200</v>
      </c>
      <c r="G26" s="22"/>
      <c r="H26" s="22">
        <v>0</v>
      </c>
      <c r="I26" s="18" t="s">
        <v>14</v>
      </c>
      <c r="J26" s="18" t="s">
        <v>108</v>
      </c>
      <c r="L26" s="22"/>
    </row>
    <row r="27" spans="1:12" ht="24">
      <c r="A27" s="18">
        <v>25</v>
      </c>
      <c r="B27" s="23" t="s">
        <v>86</v>
      </c>
      <c r="C27" s="22" t="s">
        <v>31</v>
      </c>
      <c r="D27" s="22">
        <v>1</v>
      </c>
      <c r="E27" s="22">
        <v>2011</v>
      </c>
      <c r="F27" s="22">
        <v>7900</v>
      </c>
      <c r="G27" s="22"/>
      <c r="H27" s="22">
        <v>0</v>
      </c>
      <c r="I27" s="18" t="s">
        <v>14</v>
      </c>
      <c r="J27" s="18" t="s">
        <v>108</v>
      </c>
      <c r="L27" s="22"/>
    </row>
    <row r="28" spans="1:12" ht="24">
      <c r="A28" s="18">
        <v>26</v>
      </c>
      <c r="B28" s="23" t="s">
        <v>88</v>
      </c>
      <c r="C28" s="22" t="s">
        <v>89</v>
      </c>
      <c r="D28" s="22">
        <v>84</v>
      </c>
      <c r="E28" s="22">
        <v>2011</v>
      </c>
      <c r="F28" s="22">
        <v>77900</v>
      </c>
      <c r="G28" s="22"/>
      <c r="H28" s="22">
        <v>0</v>
      </c>
      <c r="I28" s="18" t="s">
        <v>14</v>
      </c>
      <c r="J28" s="18" t="s">
        <v>108</v>
      </c>
      <c r="L28" s="22"/>
    </row>
    <row r="29" spans="1:12" ht="24">
      <c r="A29" s="18">
        <v>27</v>
      </c>
      <c r="B29" s="23" t="s">
        <v>90</v>
      </c>
      <c r="C29" s="22" t="s">
        <v>91</v>
      </c>
      <c r="D29" s="22">
        <v>10</v>
      </c>
      <c r="E29" s="22">
        <v>2011</v>
      </c>
      <c r="F29" s="22">
        <v>9800</v>
      </c>
      <c r="G29" s="22"/>
      <c r="H29" s="22">
        <v>0</v>
      </c>
      <c r="I29" s="18" t="s">
        <v>14</v>
      </c>
      <c r="J29" s="18" t="s">
        <v>108</v>
      </c>
      <c r="L29" s="22"/>
    </row>
    <row r="30" spans="1:12" ht="24">
      <c r="A30" s="18">
        <v>28</v>
      </c>
      <c r="B30" s="23" t="s">
        <v>93</v>
      </c>
      <c r="C30" s="22" t="s">
        <v>87</v>
      </c>
      <c r="D30" s="22">
        <v>4</v>
      </c>
      <c r="E30" s="22">
        <v>2011</v>
      </c>
      <c r="F30" s="22">
        <v>2800</v>
      </c>
      <c r="G30" s="22"/>
      <c r="H30" s="22">
        <v>0</v>
      </c>
      <c r="I30" s="18" t="s">
        <v>14</v>
      </c>
      <c r="J30" s="18" t="s">
        <v>108</v>
      </c>
      <c r="L30" s="22"/>
    </row>
    <row r="31" spans="1:12" ht="24">
      <c r="A31" s="18">
        <v>29</v>
      </c>
      <c r="B31" s="23" t="s">
        <v>94</v>
      </c>
      <c r="C31" s="22" t="s">
        <v>95</v>
      </c>
      <c r="D31" s="22">
        <v>1</v>
      </c>
      <c r="E31" s="22">
        <v>2011</v>
      </c>
      <c r="F31" s="22">
        <v>24700</v>
      </c>
      <c r="G31" s="22"/>
      <c r="H31" s="22">
        <v>0</v>
      </c>
      <c r="I31" s="18" t="s">
        <v>14</v>
      </c>
      <c r="J31" s="18" t="s">
        <v>108</v>
      </c>
      <c r="L31" s="22"/>
    </row>
    <row r="32" spans="1:12" ht="24">
      <c r="A32" s="18">
        <v>30</v>
      </c>
      <c r="B32" s="23" t="s">
        <v>98</v>
      </c>
      <c r="C32" s="22" t="s">
        <v>99</v>
      </c>
      <c r="D32" s="22">
        <v>1</v>
      </c>
      <c r="E32" s="22">
        <v>2011</v>
      </c>
      <c r="F32" s="22">
        <v>19890</v>
      </c>
      <c r="G32" s="22"/>
      <c r="H32" s="22">
        <v>0</v>
      </c>
      <c r="I32" s="18" t="s">
        <v>14</v>
      </c>
      <c r="J32" s="18" t="s">
        <v>108</v>
      </c>
      <c r="L32" s="22"/>
    </row>
    <row r="33" spans="1:12" ht="24">
      <c r="A33" s="18">
        <v>31</v>
      </c>
      <c r="B33" s="23" t="s">
        <v>100</v>
      </c>
      <c r="C33" s="22" t="s">
        <v>101</v>
      </c>
      <c r="D33" s="22">
        <v>1</v>
      </c>
      <c r="E33" s="22">
        <v>2011</v>
      </c>
      <c r="F33" s="22">
        <v>24000</v>
      </c>
      <c r="G33" s="22"/>
      <c r="H33" s="22">
        <v>0</v>
      </c>
      <c r="I33" s="18" t="s">
        <v>14</v>
      </c>
      <c r="J33" s="18" t="s">
        <v>108</v>
      </c>
      <c r="L33" s="22"/>
    </row>
    <row r="34" spans="1:12" ht="24">
      <c r="A34" s="18">
        <v>32</v>
      </c>
      <c r="B34" s="23" t="s">
        <v>100</v>
      </c>
      <c r="C34" s="22" t="s">
        <v>97</v>
      </c>
      <c r="D34" s="22">
        <v>1</v>
      </c>
      <c r="E34" s="22">
        <v>2011</v>
      </c>
      <c r="F34" s="22">
        <v>24000</v>
      </c>
      <c r="G34" s="22"/>
      <c r="H34" s="22">
        <v>0</v>
      </c>
      <c r="I34" s="18" t="s">
        <v>14</v>
      </c>
      <c r="J34" s="18" t="s">
        <v>108</v>
      </c>
      <c r="L34" s="22"/>
    </row>
    <row r="35" spans="1:12" ht="24">
      <c r="A35" s="18">
        <v>33</v>
      </c>
      <c r="B35" s="23" t="s">
        <v>103</v>
      </c>
      <c r="C35" s="22" t="s">
        <v>105</v>
      </c>
      <c r="D35" s="22">
        <v>5</v>
      </c>
      <c r="E35" s="22">
        <v>2011</v>
      </c>
      <c r="F35" s="22">
        <v>42500</v>
      </c>
      <c r="G35" s="22"/>
      <c r="H35" s="22">
        <v>0</v>
      </c>
      <c r="I35" s="18" t="s">
        <v>14</v>
      </c>
      <c r="J35" s="18" t="s">
        <v>108</v>
      </c>
      <c r="L35" s="22"/>
    </row>
    <row r="36" spans="1:12" ht="24">
      <c r="A36" s="18">
        <v>34</v>
      </c>
      <c r="B36" s="23" t="s">
        <v>106</v>
      </c>
      <c r="C36" s="22" t="s">
        <v>104</v>
      </c>
      <c r="D36" s="22">
        <v>6</v>
      </c>
      <c r="E36" s="22">
        <v>2011</v>
      </c>
      <c r="F36" s="22">
        <v>46800</v>
      </c>
      <c r="G36" s="22"/>
      <c r="H36" s="22">
        <v>0</v>
      </c>
      <c r="I36" s="18" t="s">
        <v>14</v>
      </c>
      <c r="J36" s="18" t="s">
        <v>108</v>
      </c>
      <c r="L36" s="22"/>
    </row>
    <row r="37" spans="1:12" ht="24">
      <c r="A37" s="18">
        <v>35</v>
      </c>
      <c r="B37" s="23" t="s">
        <v>107</v>
      </c>
      <c r="C37" s="22" t="s">
        <v>63</v>
      </c>
      <c r="D37" s="22">
        <v>1</v>
      </c>
      <c r="E37" s="22">
        <v>2011</v>
      </c>
      <c r="F37" s="22">
        <v>14560</v>
      </c>
      <c r="G37" s="22"/>
      <c r="H37" s="22">
        <v>0</v>
      </c>
      <c r="I37" s="18" t="s">
        <v>14</v>
      </c>
      <c r="J37" s="18" t="s">
        <v>108</v>
      </c>
      <c r="L37" s="22"/>
    </row>
    <row r="38" spans="1:12">
      <c r="A38" s="18">
        <v>36</v>
      </c>
      <c r="B38" s="27" t="s">
        <v>120</v>
      </c>
      <c r="C38" s="22" t="s">
        <v>139</v>
      </c>
      <c r="D38" s="22">
        <v>1</v>
      </c>
      <c r="E38" s="22">
        <v>2017</v>
      </c>
      <c r="F38" s="22">
        <v>31350</v>
      </c>
      <c r="G38" s="22"/>
      <c r="H38" s="22">
        <v>0</v>
      </c>
      <c r="I38" s="18" t="s">
        <v>121</v>
      </c>
      <c r="L38" s="22"/>
    </row>
    <row r="39" spans="1:12">
      <c r="A39" s="18">
        <v>37</v>
      </c>
      <c r="B39" s="27" t="s">
        <v>122</v>
      </c>
      <c r="C39" s="22" t="s">
        <v>140</v>
      </c>
      <c r="D39" s="22">
        <v>1</v>
      </c>
      <c r="E39" s="22">
        <v>2017</v>
      </c>
      <c r="F39" s="22">
        <v>12720</v>
      </c>
      <c r="G39" s="22"/>
      <c r="H39" s="22">
        <v>0</v>
      </c>
      <c r="I39" s="18" t="s">
        <v>121</v>
      </c>
      <c r="L39" s="22"/>
    </row>
    <row r="40" spans="1:12">
      <c r="A40" s="18">
        <v>38</v>
      </c>
      <c r="B40" s="27" t="s">
        <v>123</v>
      </c>
      <c r="C40" s="22" t="s">
        <v>141</v>
      </c>
      <c r="D40" s="22">
        <v>1</v>
      </c>
      <c r="E40" s="22">
        <v>2018</v>
      </c>
      <c r="F40" s="22">
        <v>10082</v>
      </c>
      <c r="G40" s="22"/>
      <c r="H40" s="22">
        <v>0</v>
      </c>
      <c r="I40" s="18" t="s">
        <v>121</v>
      </c>
      <c r="L40" s="22"/>
    </row>
    <row r="41" spans="1:12">
      <c r="A41" s="18">
        <v>39</v>
      </c>
      <c r="B41" s="28" t="s">
        <v>124</v>
      </c>
      <c r="C41" s="22" t="s">
        <v>29</v>
      </c>
      <c r="D41" s="22">
        <v>1</v>
      </c>
      <c r="E41" s="22">
        <v>2017</v>
      </c>
      <c r="F41" s="22">
        <v>5324</v>
      </c>
      <c r="G41" s="22"/>
      <c r="H41" s="22">
        <v>0</v>
      </c>
      <c r="I41" s="18" t="s">
        <v>121</v>
      </c>
      <c r="L41" s="22"/>
    </row>
    <row r="42" spans="1:12">
      <c r="A42" s="18">
        <v>40</v>
      </c>
      <c r="B42" s="27" t="s">
        <v>125</v>
      </c>
      <c r="C42" s="22" t="s">
        <v>142</v>
      </c>
      <c r="D42" s="22">
        <v>40</v>
      </c>
      <c r="E42" s="22">
        <v>2018</v>
      </c>
      <c r="F42" s="22">
        <v>27600</v>
      </c>
      <c r="G42" s="22"/>
      <c r="H42" s="22">
        <v>0</v>
      </c>
      <c r="I42" s="18" t="s">
        <v>121</v>
      </c>
      <c r="L42" s="29"/>
    </row>
    <row r="43" spans="1:12" s="31" customFormat="1" ht="35.25" customHeight="1">
      <c r="A43" s="18">
        <v>41</v>
      </c>
      <c r="B43" s="31" t="s">
        <v>126</v>
      </c>
      <c r="C43" s="30" t="s">
        <v>129</v>
      </c>
      <c r="D43" s="30">
        <v>1</v>
      </c>
      <c r="E43" s="30">
        <v>2017</v>
      </c>
      <c r="F43" s="29">
        <v>1670</v>
      </c>
      <c r="G43" s="30"/>
      <c r="H43" s="18">
        <v>0</v>
      </c>
      <c r="I43" s="32"/>
      <c r="L43" s="29"/>
    </row>
    <row r="44" spans="1:12" s="31" customFormat="1">
      <c r="A44" s="18">
        <v>42</v>
      </c>
      <c r="B44" s="31" t="s">
        <v>127</v>
      </c>
      <c r="C44" s="31" t="s">
        <v>130</v>
      </c>
      <c r="D44" s="30">
        <v>5</v>
      </c>
      <c r="E44" s="30">
        <v>2018</v>
      </c>
      <c r="F44" s="29">
        <v>6385</v>
      </c>
      <c r="G44" s="30"/>
      <c r="H44" s="18">
        <v>0</v>
      </c>
      <c r="I44" s="32"/>
      <c r="J44" s="24"/>
      <c r="L44" s="30"/>
    </row>
    <row r="45" spans="1:12" s="31" customFormat="1">
      <c r="A45" s="18">
        <v>43</v>
      </c>
      <c r="B45" s="31" t="s">
        <v>128</v>
      </c>
      <c r="C45" s="31" t="s">
        <v>131</v>
      </c>
      <c r="D45" s="30">
        <v>1</v>
      </c>
      <c r="E45" s="30">
        <v>2015</v>
      </c>
      <c r="F45" s="30">
        <v>6500</v>
      </c>
      <c r="G45" s="30"/>
      <c r="H45" s="18">
        <v>0</v>
      </c>
      <c r="I45" s="32"/>
      <c r="L45" s="30"/>
    </row>
    <row r="46" spans="1:12" s="31" customFormat="1">
      <c r="A46" s="18">
        <v>44</v>
      </c>
      <c r="B46" s="31" t="s">
        <v>128</v>
      </c>
      <c r="C46" s="31" t="s">
        <v>132</v>
      </c>
      <c r="D46" s="30">
        <v>1</v>
      </c>
      <c r="E46" s="30">
        <v>2015</v>
      </c>
      <c r="F46" s="30">
        <v>10600</v>
      </c>
      <c r="G46" s="30"/>
      <c r="H46" s="18">
        <v>0</v>
      </c>
      <c r="I46" s="32"/>
      <c r="L46" s="30"/>
    </row>
    <row r="47" spans="1:12" s="31" customFormat="1">
      <c r="A47" s="18">
        <v>45</v>
      </c>
      <c r="B47" s="31" t="s">
        <v>133</v>
      </c>
      <c r="C47" s="31" t="s">
        <v>134</v>
      </c>
      <c r="D47" s="30">
        <v>1</v>
      </c>
      <c r="E47" s="30">
        <v>2015</v>
      </c>
      <c r="F47" s="30">
        <v>18650</v>
      </c>
      <c r="G47" s="30"/>
      <c r="H47" s="18">
        <v>0</v>
      </c>
      <c r="I47" s="32"/>
      <c r="L47" s="30"/>
    </row>
    <row r="48" spans="1:12" s="31" customFormat="1">
      <c r="A48" s="18">
        <v>46</v>
      </c>
      <c r="B48" s="31" t="s">
        <v>135</v>
      </c>
      <c r="C48" s="31" t="s">
        <v>136</v>
      </c>
      <c r="D48" s="30">
        <v>1</v>
      </c>
      <c r="E48" s="30">
        <v>2015</v>
      </c>
      <c r="F48" s="30">
        <v>8300</v>
      </c>
      <c r="G48" s="30"/>
      <c r="H48" s="30">
        <v>0</v>
      </c>
      <c r="I48" s="32"/>
      <c r="L48" s="30"/>
    </row>
    <row r="49" spans="1:9" ht="60">
      <c r="A49" s="18">
        <v>47</v>
      </c>
      <c r="B49" s="28" t="s">
        <v>147</v>
      </c>
      <c r="D49" s="18">
        <v>1</v>
      </c>
      <c r="E49" s="18">
        <v>2021</v>
      </c>
      <c r="F49" s="26">
        <v>9702.27</v>
      </c>
      <c r="G49" s="18">
        <v>9702.27</v>
      </c>
      <c r="H49" s="18">
        <v>0</v>
      </c>
      <c r="I49" s="18" t="s">
        <v>148</v>
      </c>
    </row>
    <row r="50" spans="1:9">
      <c r="B50" s="27"/>
      <c r="C50" s="22"/>
      <c r="D50" s="22"/>
      <c r="E50" s="22"/>
      <c r="F50" s="22"/>
      <c r="G50" s="22"/>
      <c r="H50" s="22"/>
      <c r="I50" s="21"/>
    </row>
    <row r="51" spans="1:9">
      <c r="B51" s="27"/>
      <c r="C51" s="22"/>
      <c r="D51" s="22"/>
      <c r="E51" s="22"/>
      <c r="F51" s="33"/>
      <c r="G51" s="22"/>
      <c r="H51" s="22"/>
      <c r="I51" s="21"/>
    </row>
    <row r="52" spans="1:9">
      <c r="B52" s="31"/>
      <c r="C52" s="22"/>
      <c r="D52" s="22"/>
      <c r="E52" s="30"/>
      <c r="F52" s="30"/>
      <c r="G52" s="30"/>
      <c r="H52" s="22"/>
    </row>
    <row r="53" spans="1:9">
      <c r="B53" s="31"/>
      <c r="C53" s="22"/>
      <c r="D53" s="22"/>
      <c r="E53" s="30"/>
      <c r="F53" s="30"/>
      <c r="G53" s="30"/>
      <c r="H53" s="22"/>
    </row>
    <row r="54" spans="1:9">
      <c r="B54" s="31"/>
      <c r="C54" s="22"/>
      <c r="D54" s="22"/>
      <c r="E54" s="30"/>
      <c r="F54" s="30"/>
      <c r="G54" s="30"/>
      <c r="H54" s="22"/>
    </row>
    <row r="55" spans="1:9">
      <c r="B55" s="31"/>
      <c r="C55" s="22"/>
      <c r="D55" s="22"/>
      <c r="E55" s="30"/>
      <c r="F55" s="30"/>
      <c r="G55" s="30"/>
      <c r="H55" s="22"/>
    </row>
    <row r="56" spans="1:9">
      <c r="B56" s="31"/>
      <c r="C56" s="22"/>
      <c r="D56" s="22"/>
      <c r="E56" s="30"/>
      <c r="F56" s="30"/>
      <c r="G56" s="30"/>
      <c r="H56" s="22"/>
    </row>
    <row r="57" spans="1:9">
      <c r="B57" s="31"/>
      <c r="C57" s="22"/>
      <c r="D57" s="22"/>
      <c r="E57" s="30"/>
      <c r="F57" s="30"/>
      <c r="G57" s="30"/>
      <c r="H57" s="22"/>
    </row>
    <row r="58" spans="1:9">
      <c r="B58" s="31"/>
      <c r="C58" s="22"/>
      <c r="D58" s="22"/>
      <c r="E58" s="30"/>
      <c r="F58" s="30"/>
      <c r="G58" s="30"/>
      <c r="H58" s="22"/>
    </row>
    <row r="59" spans="1:9">
      <c r="B59" s="31"/>
      <c r="C59" s="22"/>
      <c r="D59" s="22"/>
      <c r="E59" s="30"/>
      <c r="F59" s="30"/>
      <c r="G59" s="30"/>
      <c r="H59" s="22"/>
    </row>
    <row r="60" spans="1:9">
      <c r="B60" s="31"/>
      <c r="C60" s="22"/>
      <c r="D60" s="22"/>
      <c r="E60" s="30"/>
      <c r="F60" s="30"/>
      <c r="G60" s="30"/>
      <c r="H60" s="22"/>
    </row>
    <row r="61" spans="1:9">
      <c r="B61" s="31"/>
      <c r="C61" s="22"/>
      <c r="D61" s="22"/>
      <c r="E61" s="30"/>
      <c r="F61" s="30"/>
      <c r="G61" s="30"/>
      <c r="H61" s="22"/>
    </row>
    <row r="62" spans="1:9">
      <c r="B62" s="31"/>
      <c r="C62" s="22"/>
      <c r="D62" s="22"/>
      <c r="E62" s="30"/>
      <c r="F62" s="30"/>
      <c r="G62" s="30"/>
      <c r="H62" s="22"/>
    </row>
    <row r="63" spans="1:9">
      <c r="B63" s="27"/>
      <c r="C63" s="22"/>
      <c r="D63" s="22"/>
      <c r="E63" s="22"/>
      <c r="F63" s="22"/>
      <c r="G63" s="22"/>
      <c r="H63" s="22"/>
    </row>
    <row r="64" spans="1:9">
      <c r="B64" s="27"/>
      <c r="C64" s="22"/>
      <c r="D64" s="22"/>
      <c r="E64" s="22"/>
      <c r="F64" s="22"/>
      <c r="G64" s="22"/>
      <c r="H64" s="22"/>
    </row>
    <row r="65" spans="2:8">
      <c r="B65" s="27"/>
      <c r="C65" s="22"/>
      <c r="D65" s="22"/>
      <c r="E65" s="22"/>
      <c r="F65" s="22"/>
      <c r="G65" s="22"/>
      <c r="H65" s="22"/>
    </row>
    <row r="66" spans="2:8">
      <c r="B66" s="27"/>
      <c r="C66" s="22"/>
      <c r="D66" s="22"/>
      <c r="E66" s="22"/>
      <c r="F66" s="22"/>
      <c r="G66" s="22"/>
      <c r="H66" s="22"/>
    </row>
    <row r="67" spans="2:8">
      <c r="B67" s="27"/>
      <c r="C67" s="22"/>
      <c r="D67" s="22"/>
      <c r="E67" s="22"/>
      <c r="F67" s="22"/>
      <c r="G67" s="22"/>
      <c r="H67" s="22"/>
    </row>
    <row r="68" spans="2:8">
      <c r="B68" s="27"/>
      <c r="C68" s="22"/>
      <c r="D68" s="22"/>
      <c r="E68" s="22"/>
      <c r="F68" s="22"/>
      <c r="G68" s="22"/>
      <c r="H68" s="22"/>
    </row>
    <row r="69" spans="2:8">
      <c r="B69" s="27"/>
      <c r="C69" s="22"/>
      <c r="D69" s="22"/>
      <c r="E69" s="22"/>
      <c r="F69" s="22"/>
      <c r="G69" s="22"/>
      <c r="H69" s="22"/>
    </row>
    <row r="70" spans="2:8">
      <c r="B70" s="34"/>
      <c r="D70" s="35"/>
      <c r="E70" s="36"/>
      <c r="G70" s="36"/>
      <c r="H70" s="36"/>
    </row>
    <row r="71" spans="2:8">
      <c r="B71" s="34"/>
      <c r="D71" s="35"/>
      <c r="E71" s="36"/>
      <c r="G71" s="36"/>
      <c r="H71" s="36"/>
    </row>
    <row r="1048548" spans="6:6">
      <c r="F1048548" s="26" t="e">
        <f>SUM(#REF!)</f>
        <v>#REF!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zoomScaleNormal="100" workbookViewId="0">
      <pane ySplit="2" topLeftCell="A3" activePane="bottomLeft" state="frozen"/>
      <selection pane="bottomLeft" activeCell="A5" sqref="A5:A9"/>
    </sheetView>
  </sheetViews>
  <sheetFormatPr defaultColWidth="13.7109375" defaultRowHeight="12"/>
  <cols>
    <col min="1" max="1" width="4" style="30" customWidth="1"/>
    <col min="2" max="2" width="12.42578125" style="31" customWidth="1"/>
    <col min="3" max="3" width="14.28515625" style="30" customWidth="1"/>
    <col min="4" max="4" width="14.7109375" style="31" customWidth="1"/>
    <col min="5" max="5" width="15" style="31" customWidth="1"/>
    <col min="6" max="6" width="11.28515625" style="31" customWidth="1"/>
    <col min="7" max="7" width="15.140625" style="31" customWidth="1"/>
    <col min="8" max="8" width="23.42578125" style="31" customWidth="1"/>
    <col min="9" max="9" width="24.5703125" style="31" customWidth="1"/>
    <col min="10" max="10" width="10.85546875" style="31" customWidth="1"/>
    <col min="11" max="11" width="21.28515625" style="31" customWidth="1"/>
    <col min="12" max="12" width="16.42578125" style="31" bestFit="1" customWidth="1"/>
    <col min="13" max="16384" width="13.7109375" style="31"/>
  </cols>
  <sheetData>
    <row r="1" spans="1:12" ht="41.25" customHeight="1">
      <c r="A1" s="43" t="s">
        <v>146</v>
      </c>
      <c r="B1" s="44"/>
      <c r="C1" s="44"/>
      <c r="D1" s="44"/>
      <c r="E1" s="44"/>
      <c r="F1" s="44"/>
      <c r="G1" s="44"/>
      <c r="H1" s="44"/>
      <c r="I1" s="45"/>
    </row>
    <row r="2" spans="1:12" s="11" customFormat="1" ht="60">
      <c r="A2" s="10" t="s">
        <v>0</v>
      </c>
      <c r="B2" s="10" t="s">
        <v>1</v>
      </c>
      <c r="C2" s="10" t="s">
        <v>9</v>
      </c>
      <c r="D2" s="10" t="s">
        <v>10</v>
      </c>
      <c r="E2" s="10" t="s">
        <v>11</v>
      </c>
      <c r="F2" s="10" t="s">
        <v>110</v>
      </c>
      <c r="G2" s="10" t="s">
        <v>111</v>
      </c>
      <c r="H2" s="10" t="s">
        <v>112</v>
      </c>
      <c r="I2" s="10" t="s">
        <v>143</v>
      </c>
    </row>
    <row r="3" spans="1:12" ht="100.5" customHeight="1">
      <c r="A3" s="30">
        <v>1</v>
      </c>
      <c r="B3" s="27" t="s">
        <v>113</v>
      </c>
      <c r="C3" s="30" t="s">
        <v>114</v>
      </c>
      <c r="D3" s="39" t="s">
        <v>152</v>
      </c>
      <c r="E3" s="37" t="s">
        <v>115</v>
      </c>
      <c r="F3" s="37" t="s">
        <v>116</v>
      </c>
      <c r="G3" s="12" t="s">
        <v>117</v>
      </c>
      <c r="H3" s="18" t="s">
        <v>145</v>
      </c>
      <c r="I3" s="38" t="s">
        <v>144</v>
      </c>
    </row>
    <row r="4" spans="1:12" ht="72">
      <c r="A4" s="30">
        <v>2</v>
      </c>
      <c r="B4" s="27" t="s">
        <v>109</v>
      </c>
      <c r="C4" s="30" t="s">
        <v>114</v>
      </c>
      <c r="D4" s="12" t="s">
        <v>149</v>
      </c>
      <c r="E4" s="37" t="s">
        <v>118</v>
      </c>
      <c r="F4" s="37" t="s">
        <v>119</v>
      </c>
      <c r="G4" s="37"/>
      <c r="H4" s="18" t="s">
        <v>151</v>
      </c>
      <c r="I4" s="18" t="s">
        <v>150</v>
      </c>
    </row>
    <row r="5" spans="1:12">
      <c r="B5" s="27"/>
      <c r="D5" s="12"/>
      <c r="E5" s="37"/>
      <c r="F5" s="30"/>
      <c r="G5" s="30"/>
      <c r="H5" s="30"/>
      <c r="I5" s="12"/>
      <c r="J5" s="12"/>
      <c r="K5" s="18"/>
      <c r="L5" s="12"/>
    </row>
    <row r="6" spans="1:12">
      <c r="B6" s="27"/>
      <c r="D6" s="12"/>
      <c r="E6" s="37"/>
      <c r="F6" s="30"/>
      <c r="G6" s="30"/>
      <c r="H6" s="30"/>
      <c r="I6" s="12"/>
      <c r="J6" s="12"/>
      <c r="K6" s="18"/>
      <c r="L6" s="12"/>
    </row>
    <row r="7" spans="1:12">
      <c r="B7" s="27"/>
      <c r="D7" s="12"/>
      <c r="E7" s="22"/>
      <c r="F7" s="25"/>
      <c r="G7" s="25"/>
      <c r="H7" s="25"/>
      <c r="I7" s="12"/>
      <c r="J7" s="30"/>
      <c r="K7" s="30"/>
      <c r="L7" s="30"/>
    </row>
    <row r="8" spans="1:12">
      <c r="B8" s="27"/>
      <c r="D8" s="12"/>
      <c r="E8" s="22"/>
      <c r="F8" s="25"/>
      <c r="G8" s="25"/>
      <c r="H8" s="25"/>
      <c r="I8" s="30"/>
      <c r="J8" s="30"/>
      <c r="K8" s="30"/>
      <c r="L8" s="30"/>
    </row>
    <row r="9" spans="1:12">
      <c r="B9" s="27"/>
      <c r="E9" s="22"/>
      <c r="F9" s="25"/>
      <c r="G9" s="25"/>
      <c r="H9" s="25"/>
    </row>
    <row r="10" spans="1:12">
      <c r="B10" s="27"/>
      <c r="E10" s="22"/>
      <c r="F10" s="25"/>
      <c r="G10" s="25"/>
      <c r="H10" s="25"/>
    </row>
    <row r="11" spans="1:12">
      <c r="D11" s="30"/>
    </row>
  </sheetData>
  <mergeCells count="1">
    <mergeCell ref="A1:I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tabSelected="1" zoomScale="110" zoomScaleNormal="110" workbookViewId="0">
      <selection activeCell="D21" sqref="D21"/>
    </sheetView>
  </sheetViews>
  <sheetFormatPr defaultRowHeight="12.75"/>
  <cols>
    <col min="1" max="1" width="3.5703125" style="2" bestFit="1" customWidth="1"/>
    <col min="2" max="2" width="16.28515625" style="1" customWidth="1"/>
    <col min="3" max="3" width="12.140625" style="1" customWidth="1"/>
    <col min="4" max="4" width="8.42578125" style="2" bestFit="1" customWidth="1"/>
    <col min="5" max="5" width="8.85546875" style="2" bestFit="1" customWidth="1"/>
    <col min="6" max="6" width="8.42578125" style="2" bestFit="1" customWidth="1"/>
    <col min="7" max="7" width="9" style="2" bestFit="1" customWidth="1"/>
    <col min="8" max="8" width="32.85546875" style="2" customWidth="1"/>
    <col min="9" max="9" width="32.5703125" style="1" customWidth="1"/>
    <col min="10" max="10" width="26" style="1" customWidth="1"/>
    <col min="11" max="16384" width="9.140625" style="1"/>
  </cols>
  <sheetData>
    <row r="1" spans="1:12" s="4" customFormat="1" ht="30.75" customHeight="1">
      <c r="A1" s="4">
        <v>10</v>
      </c>
      <c r="B1" s="15" t="s">
        <v>21</v>
      </c>
      <c r="C1" s="9" t="s">
        <v>22</v>
      </c>
      <c r="D1" s="9">
        <v>12</v>
      </c>
      <c r="E1" s="9">
        <v>2011</v>
      </c>
      <c r="F1" s="9">
        <v>5880</v>
      </c>
      <c r="G1" s="9"/>
      <c r="H1" s="9">
        <v>0</v>
      </c>
      <c r="I1" s="4" t="s">
        <v>14</v>
      </c>
      <c r="J1" s="4" t="s">
        <v>108</v>
      </c>
    </row>
    <row r="2" spans="1:12" s="4" customFormat="1" ht="29.25" customHeight="1">
      <c r="A2" s="4">
        <v>13</v>
      </c>
      <c r="B2" s="15" t="s">
        <v>23</v>
      </c>
      <c r="C2" s="9" t="s">
        <v>24</v>
      </c>
      <c r="D2" s="9">
        <v>5</v>
      </c>
      <c r="E2" s="9">
        <v>2011</v>
      </c>
      <c r="F2" s="9">
        <v>3600</v>
      </c>
      <c r="G2" s="9"/>
      <c r="H2" s="9">
        <v>0</v>
      </c>
      <c r="I2" s="4" t="s">
        <v>14</v>
      </c>
      <c r="J2" s="4" t="s">
        <v>108</v>
      </c>
    </row>
    <row r="3" spans="1:12" s="4" customFormat="1" ht="21.75" customHeight="1">
      <c r="A3" s="7">
        <v>14</v>
      </c>
      <c r="B3" s="15" t="s">
        <v>25</v>
      </c>
      <c r="C3" s="9" t="s">
        <v>27</v>
      </c>
      <c r="D3" s="9">
        <v>1</v>
      </c>
      <c r="E3" s="9">
        <v>2011</v>
      </c>
      <c r="F3" s="9">
        <v>5300</v>
      </c>
      <c r="G3" s="9"/>
      <c r="H3" s="9">
        <v>0</v>
      </c>
      <c r="I3" s="4" t="s">
        <v>14</v>
      </c>
      <c r="J3" s="4" t="s">
        <v>108</v>
      </c>
    </row>
    <row r="4" spans="1:12" s="4" customFormat="1" ht="25.5" customHeight="1">
      <c r="A4" s="4">
        <v>16</v>
      </c>
      <c r="B4" s="15" t="s">
        <v>28</v>
      </c>
      <c r="C4" s="9" t="s">
        <v>29</v>
      </c>
      <c r="D4" s="9">
        <v>1</v>
      </c>
      <c r="E4" s="9">
        <v>2011</v>
      </c>
      <c r="F4" s="9">
        <v>2400</v>
      </c>
      <c r="G4" s="9"/>
      <c r="H4" s="9">
        <v>0</v>
      </c>
      <c r="I4" s="4" t="s">
        <v>14</v>
      </c>
      <c r="J4" s="4" t="s">
        <v>108</v>
      </c>
    </row>
    <row r="5" spans="1:12" s="4" customFormat="1" ht="24.75" customHeight="1">
      <c r="A5" s="4">
        <v>17</v>
      </c>
      <c r="B5" s="15" t="s">
        <v>30</v>
      </c>
      <c r="C5" s="9" t="s">
        <v>32</v>
      </c>
      <c r="D5" s="9">
        <v>20</v>
      </c>
      <c r="E5" s="9">
        <v>2011</v>
      </c>
      <c r="F5" s="9">
        <v>9720</v>
      </c>
      <c r="G5" s="9"/>
      <c r="H5" s="9">
        <v>0</v>
      </c>
      <c r="I5" s="4" t="s">
        <v>14</v>
      </c>
      <c r="J5" s="4" t="s">
        <v>108</v>
      </c>
    </row>
    <row r="6" spans="1:12" s="4" customFormat="1" ht="23.25" customHeight="1">
      <c r="A6" s="4">
        <v>18</v>
      </c>
      <c r="B6" s="15" t="s">
        <v>33</v>
      </c>
      <c r="C6" s="9" t="s">
        <v>35</v>
      </c>
      <c r="D6" s="9">
        <v>1</v>
      </c>
      <c r="E6" s="9">
        <v>2011</v>
      </c>
      <c r="F6" s="9">
        <v>5170</v>
      </c>
      <c r="G6" s="9"/>
      <c r="H6" s="9">
        <v>0</v>
      </c>
      <c r="I6" s="4" t="s">
        <v>14</v>
      </c>
      <c r="J6" s="4" t="s">
        <v>108</v>
      </c>
    </row>
    <row r="7" spans="1:12" s="4" customFormat="1" ht="15">
      <c r="A7" s="4">
        <v>25</v>
      </c>
      <c r="B7" s="8" t="s">
        <v>49</v>
      </c>
      <c r="C7" s="9" t="s">
        <v>26</v>
      </c>
      <c r="D7" s="9">
        <v>1</v>
      </c>
      <c r="E7" s="9">
        <v>2011</v>
      </c>
      <c r="F7" s="9">
        <v>6300</v>
      </c>
      <c r="G7" s="9"/>
      <c r="H7" s="9">
        <v>0</v>
      </c>
      <c r="I7" s="4" t="s">
        <v>14</v>
      </c>
      <c r="J7" s="4" t="s">
        <v>108</v>
      </c>
    </row>
    <row r="8" spans="1:12" s="4" customFormat="1" ht="17.25" customHeight="1">
      <c r="A8" s="4">
        <v>31</v>
      </c>
      <c r="B8" s="8" t="s">
        <v>57</v>
      </c>
      <c r="C8" s="9" t="s">
        <v>34</v>
      </c>
      <c r="D8" s="9">
        <v>2</v>
      </c>
      <c r="E8" s="9">
        <v>2011</v>
      </c>
      <c r="F8" s="9">
        <v>8910</v>
      </c>
      <c r="G8" s="9"/>
      <c r="H8" s="9">
        <v>0</v>
      </c>
      <c r="I8" s="4" t="s">
        <v>14</v>
      </c>
      <c r="J8" s="4" t="s">
        <v>108</v>
      </c>
    </row>
    <row r="9" spans="1:12" s="4" customFormat="1" ht="30">
      <c r="A9" s="4">
        <v>38</v>
      </c>
      <c r="B9" s="8" t="s">
        <v>70</v>
      </c>
      <c r="C9" s="9" t="s">
        <v>71</v>
      </c>
      <c r="D9" s="9">
        <v>1</v>
      </c>
      <c r="E9" s="9">
        <v>2011</v>
      </c>
      <c r="F9" s="9">
        <v>6800</v>
      </c>
      <c r="G9" s="9"/>
      <c r="H9" s="9">
        <v>0</v>
      </c>
      <c r="I9" s="4" t="s">
        <v>14</v>
      </c>
      <c r="J9" s="4" t="s">
        <v>108</v>
      </c>
    </row>
    <row r="10" spans="1:12" ht="25.5">
      <c r="B10" s="1" t="s">
        <v>126</v>
      </c>
      <c r="C10" s="1" t="s">
        <v>129</v>
      </c>
      <c r="D10" s="2">
        <v>1</v>
      </c>
      <c r="E10" s="2">
        <v>2017</v>
      </c>
      <c r="F10" s="14">
        <v>1670</v>
      </c>
      <c r="H10" s="4">
        <v>0</v>
      </c>
      <c r="I10" s="1" t="s">
        <v>138</v>
      </c>
    </row>
    <row r="11" spans="1:12" ht="25.5">
      <c r="B11" s="1" t="s">
        <v>127</v>
      </c>
      <c r="C11" s="1" t="s">
        <v>130</v>
      </c>
      <c r="D11" s="2">
        <v>5</v>
      </c>
      <c r="E11" s="2">
        <v>2018</v>
      </c>
      <c r="F11" s="14">
        <v>6385</v>
      </c>
      <c r="H11" s="4">
        <v>0</v>
      </c>
      <c r="I11" s="1" t="s">
        <v>137</v>
      </c>
      <c r="J11" s="3"/>
    </row>
    <row r="12" spans="1:12" ht="25.5">
      <c r="B12" s="1" t="s">
        <v>128</v>
      </c>
      <c r="C12" s="1" t="s">
        <v>131</v>
      </c>
      <c r="D12" s="2">
        <v>1</v>
      </c>
      <c r="E12" s="2">
        <v>2015</v>
      </c>
      <c r="F12" s="2">
        <v>6500</v>
      </c>
      <c r="H12" s="4">
        <v>0</v>
      </c>
      <c r="I12" s="1" t="s">
        <v>137</v>
      </c>
    </row>
    <row r="13" spans="1:12" ht="25.5">
      <c r="B13" s="1" t="s">
        <v>128</v>
      </c>
      <c r="C13" s="1" t="s">
        <v>132</v>
      </c>
      <c r="D13" s="2">
        <v>1</v>
      </c>
      <c r="E13" s="2">
        <v>2015</v>
      </c>
      <c r="F13" s="2">
        <v>10600</v>
      </c>
      <c r="H13" s="4">
        <v>0</v>
      </c>
      <c r="I13" s="1" t="s">
        <v>137</v>
      </c>
    </row>
    <row r="14" spans="1:12" ht="25.5">
      <c r="B14" s="1" t="s">
        <v>133</v>
      </c>
      <c r="C14" s="1" t="s">
        <v>134</v>
      </c>
      <c r="D14" s="2">
        <v>1</v>
      </c>
      <c r="E14" s="2">
        <v>2015</v>
      </c>
      <c r="F14" s="2">
        <v>18650</v>
      </c>
      <c r="H14" s="4">
        <v>0</v>
      </c>
      <c r="I14" s="1" t="s">
        <v>137</v>
      </c>
    </row>
    <row r="15" spans="1:12" ht="25.5">
      <c r="B15" s="1" t="s">
        <v>135</v>
      </c>
      <c r="C15" s="1" t="s">
        <v>136</v>
      </c>
      <c r="D15" s="2">
        <v>1</v>
      </c>
      <c r="E15" s="2">
        <v>2015</v>
      </c>
      <c r="F15" s="2">
        <v>8300</v>
      </c>
      <c r="H15" s="2">
        <v>0</v>
      </c>
      <c r="I15" s="1" t="s">
        <v>137</v>
      </c>
    </row>
    <row r="16" spans="1:12" s="4" customFormat="1" ht="15">
      <c r="A16" s="4">
        <v>54</v>
      </c>
      <c r="B16" s="8" t="s">
        <v>96</v>
      </c>
      <c r="C16" s="9" t="s">
        <v>43</v>
      </c>
      <c r="D16" s="9">
        <v>2</v>
      </c>
      <c r="E16" s="9">
        <v>2011</v>
      </c>
      <c r="F16" s="9">
        <v>12600</v>
      </c>
      <c r="G16" s="9"/>
      <c r="H16" s="9">
        <v>0</v>
      </c>
      <c r="I16" s="4" t="s">
        <v>14</v>
      </c>
      <c r="J16" s="4" t="s">
        <v>108</v>
      </c>
      <c r="L16" s="9">
        <v>19890</v>
      </c>
    </row>
    <row r="17" spans="1:12" s="13" customFormat="1" ht="30">
      <c r="A17" s="13">
        <v>23</v>
      </c>
      <c r="B17" s="16" t="s">
        <v>81</v>
      </c>
      <c r="C17" s="17" t="s">
        <v>82</v>
      </c>
      <c r="D17" s="17">
        <v>1</v>
      </c>
      <c r="E17" s="17">
        <v>2011</v>
      </c>
      <c r="F17" s="17">
        <v>2700</v>
      </c>
      <c r="G17" s="17"/>
      <c r="H17" s="17">
        <v>0</v>
      </c>
      <c r="I17" s="13" t="s">
        <v>14</v>
      </c>
      <c r="J17" s="13" t="s">
        <v>108</v>
      </c>
      <c r="L17" s="17">
        <v>6700</v>
      </c>
    </row>
    <row r="18" spans="1:12" s="13" customFormat="1" ht="30">
      <c r="A18" s="13">
        <v>51</v>
      </c>
      <c r="B18" s="15" t="s">
        <v>92</v>
      </c>
      <c r="C18" s="17" t="s">
        <v>58</v>
      </c>
      <c r="D18" s="17">
        <v>2</v>
      </c>
      <c r="E18" s="17">
        <v>2011</v>
      </c>
      <c r="F18" s="17">
        <v>3700</v>
      </c>
      <c r="G18" s="17"/>
      <c r="H18" s="17">
        <v>0</v>
      </c>
      <c r="I18" s="13" t="s">
        <v>14</v>
      </c>
      <c r="J18" s="13" t="s">
        <v>108</v>
      </c>
      <c r="L18" s="17">
        <v>2800</v>
      </c>
    </row>
    <row r="19" spans="1:12" s="13" customFormat="1" ht="30">
      <c r="A19" s="13">
        <v>58</v>
      </c>
      <c r="B19" s="16" t="s">
        <v>102</v>
      </c>
      <c r="C19" s="17" t="s">
        <v>67</v>
      </c>
      <c r="D19" s="17">
        <v>1</v>
      </c>
      <c r="E19" s="17">
        <v>2011</v>
      </c>
      <c r="F19" s="17">
        <v>8750</v>
      </c>
      <c r="G19" s="17"/>
      <c r="H19" s="17">
        <v>0</v>
      </c>
      <c r="I19" s="13" t="s">
        <v>14</v>
      </c>
      <c r="J19" s="13" t="s">
        <v>108</v>
      </c>
      <c r="L19" s="17">
        <v>42500</v>
      </c>
    </row>
    <row r="20" spans="1:12">
      <c r="D20" s="2">
        <f>SUM(D1:D19)</f>
        <v>60</v>
      </c>
      <c r="F20" s="6">
        <f>SUM(F1:F19)</f>
        <v>133935</v>
      </c>
    </row>
    <row r="23" spans="1:12">
      <c r="F23" s="5"/>
      <c r="G23" s="5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не стоит на балансе но передано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2025-12-05T02:17:22Z</dcterms:modified>
</cp:coreProperties>
</file>